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tvol\Desktop\PIRKIMAI\RINKOS KONSULTACIJOS\04.11 RK 25VR-18438\2. Paskelbimui\RK 9951\"/>
    </mc:Choice>
  </mc:AlternateContent>
  <xr:revisionPtr revIDLastSave="0" documentId="13_ncr:1_{3CC57477-3962-4B60-8B59-8D10B5685743}" xr6:coauthVersionLast="36" xr6:coauthVersionMax="47" xr10:uidLastSave="{00000000-0000-0000-0000-000000000000}"/>
  <bookViews>
    <workbookView xWindow="-120" yWindow="-120" windowWidth="29040" windowHeight="15840" xr2:uid="{0C684F2F-AC68-446B-85A7-5DD77317E68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  <c r="K7" i="1" s="1"/>
  <c r="I7" i="1"/>
  <c r="J6" i="1"/>
  <c r="K6" i="1" s="1"/>
  <c r="I6" i="1"/>
  <c r="J5" i="1"/>
  <c r="K5" i="1" s="1"/>
  <c r="I5" i="1"/>
  <c r="J4" i="1"/>
  <c r="K4" i="1" s="1"/>
  <c r="I4" i="1"/>
  <c r="J8" i="1"/>
  <c r="K8" i="1" l="1"/>
  <c r="J9" i="1"/>
  <c r="K9" i="1" s="1"/>
</calcChain>
</file>

<file path=xl/sharedStrings.xml><?xml version="1.0" encoding="utf-8"?>
<sst xmlns="http://schemas.openxmlformats.org/spreadsheetml/2006/main" count="36" uniqueCount="28">
  <si>
    <t>Eil. Nr.</t>
  </si>
  <si>
    <t>Priemonės pavadinimas</t>
  </si>
  <si>
    <r>
      <t>Charakteristikos, reikalavimai</t>
    </r>
    <r>
      <rPr>
        <b/>
        <sz val="11"/>
        <color rgb="FF7030A0"/>
        <rFont val="Times New Roman"/>
        <family val="1"/>
        <charset val="186"/>
      </rPr>
      <t xml:space="preserve"> </t>
    </r>
  </si>
  <si>
    <t>Mato vienetas</t>
  </si>
  <si>
    <t>Firminis priemonių pavadinimas, gamintojas, priemonės kodas gamintojo kataloge*</t>
  </si>
  <si>
    <t>Numatomas vieneto įkainis EUR be PVM</t>
  </si>
  <si>
    <t>PVM tarifas ٪</t>
  </si>
  <si>
    <t>Numatomas vieneto įkainis EUR su PVM</t>
  </si>
  <si>
    <t>Planuojama pirkimo suma Eur be PVM</t>
  </si>
  <si>
    <t>Planuojama pirkimo suma Eur su PVM</t>
  </si>
  <si>
    <t xml:space="preserve"> Pastabos  </t>
  </si>
  <si>
    <t>Introdiuseris su hemostatiniu vožtuvu ir kateterio fiksavimo jame galimybe  fiksuoti vidinį diliatatorių introdiuseryje (CathLock arba lygiavertis užraktas)</t>
  </si>
  <si>
    <t>Diametras 5 F-7 F, ilgis 11-14cm.,su atšaka plovimui, užsukamu vožtuvu, diliatatoriumi, 0,038 colio diametro viela (J-formos ir tiesus galai), distalinis galas sukietintas ir turi nupjauto kūgio formą, galimybė fiksuoti vidinį diliatatorių introdiuseryje (CathLock arba lygiavertis užraktas)</t>
  </si>
  <si>
    <t>vnt.</t>
  </si>
  <si>
    <t>Preliminarus kiekis 36 mėn. poreikiui</t>
  </si>
  <si>
    <t xml:space="preserve">Peiliukas (“slitter”) introdiuseriui pjauti </t>
  </si>
  <si>
    <t>Peiliukas, turi tikti pjaustomo introdiuserio, koronarinio sinuso kaniuliavimui, pjovimui.</t>
  </si>
  <si>
    <t>Introdiuseris tarpskilvelinės pertvaros stimuliacijos elektrodui įvesti</t>
  </si>
  <si>
    <t>8-10 F diametro, 40-45 cm darbinio ilgio. Distalinė dalis-3D kreivė (120° linkis ir gale antras 90° linkis). 58cm, 65cm ir 85cm ilgio elektrodams implantuoti.</t>
  </si>
  <si>
    <t>Endokardinis stimuliacijos elektrodas</t>
  </si>
  <si>
    <t>Ilgis 46-100 cm, diametras ≤6F, išskiriantis gliukokortikoidus, aktyvios fiksacijos. Elektrodai sertifikuoti atlikti 1,5T ir 3T magnetinio rezonanso tyrimus.</t>
  </si>
  <si>
    <t>Elektrodo spiralės fiksavimo užraktas</t>
  </si>
  <si>
    <t>Elektrodo spiralės fiksavimo užraktas, skirtas fiksuoti elektrodo spiralei tvirtinant pertvaroje</t>
  </si>
  <si>
    <t>Viso:</t>
  </si>
  <si>
    <t>Vienkartinės medicinos pagalbos priemonės elektrofiziologijai</t>
  </si>
  <si>
    <t>BVPŽ</t>
  </si>
  <si>
    <t>33140000-3</t>
  </si>
  <si>
    <t>VšĮ VUL Santaros klinikos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</si>
</sst>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charset val="186"/>
      <scheme val="minor"/>
    </font>
    <font>
      <b/>
      <sz val="14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color rgb="FF7030A0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0" fillId="0" borderId="0" xfId="0" applyNumberFormat="1"/>
    <xf numFmtId="4" fontId="3" fillId="0" borderId="2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7" fillId="0" borderId="0" xfId="0" applyFont="1"/>
    <xf numFmtId="0" fontId="1" fillId="0" borderId="0" xfId="0" applyFont="1" applyAlignment="1">
      <alignment horizontal="center" vertical="top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B6B15-E575-43D1-B0C1-02C1293C8B25}">
  <dimension ref="A1:M9"/>
  <sheetViews>
    <sheetView tabSelected="1" workbookViewId="0">
      <selection activeCell="C2" sqref="C2:M2"/>
    </sheetView>
  </sheetViews>
  <sheetFormatPr defaultRowHeight="15" x14ac:dyDescent="0.25"/>
  <cols>
    <col min="1" max="1" width="7.42578125" customWidth="1"/>
    <col min="2" max="2" width="38.140625" customWidth="1"/>
    <col min="3" max="3" width="42.5703125" customWidth="1"/>
    <col min="5" max="5" width="12.7109375" customWidth="1"/>
    <col min="6" max="6" width="20.42578125" customWidth="1"/>
    <col min="10" max="11" width="12.140625" customWidth="1"/>
    <col min="12" max="12" width="14.7109375" customWidth="1"/>
    <col min="13" max="13" width="40.85546875" customWidth="1"/>
  </cols>
  <sheetData>
    <row r="1" spans="1:13" x14ac:dyDescent="0.25">
      <c r="A1" s="20" t="s">
        <v>27</v>
      </c>
    </row>
    <row r="2" spans="1:13" ht="18.75" x14ac:dyDescent="0.25">
      <c r="C2" s="21" t="s">
        <v>24</v>
      </c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ht="85.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14</v>
      </c>
      <c r="F3" s="1" t="s">
        <v>4</v>
      </c>
      <c r="G3" s="2" t="s">
        <v>5</v>
      </c>
      <c r="H3" s="3" t="s">
        <v>6</v>
      </c>
      <c r="I3" s="2" t="s">
        <v>7</v>
      </c>
      <c r="J3" s="4" t="s">
        <v>8</v>
      </c>
      <c r="K3" s="4" t="s">
        <v>9</v>
      </c>
      <c r="L3" s="4" t="s">
        <v>25</v>
      </c>
      <c r="M3" s="5" t="s">
        <v>10</v>
      </c>
    </row>
    <row r="4" spans="1:13" ht="30" x14ac:dyDescent="0.25">
      <c r="A4" s="1">
        <v>1</v>
      </c>
      <c r="B4" s="6" t="s">
        <v>15</v>
      </c>
      <c r="C4" s="6" t="s">
        <v>16</v>
      </c>
      <c r="D4" s="9" t="s">
        <v>13</v>
      </c>
      <c r="E4" s="9">
        <v>100</v>
      </c>
      <c r="F4" s="9"/>
      <c r="G4" s="10"/>
      <c r="H4" s="11">
        <v>5</v>
      </c>
      <c r="I4" s="10">
        <f>G4*1.05</f>
        <v>0</v>
      </c>
      <c r="J4" s="12">
        <f>E4*G4</f>
        <v>0</v>
      </c>
      <c r="K4" s="12">
        <f t="shared" ref="K4:K9" si="0">J4*1.05</f>
        <v>0</v>
      </c>
      <c r="L4" s="12" t="s">
        <v>26</v>
      </c>
      <c r="M4" s="13"/>
    </row>
    <row r="5" spans="1:13" ht="60" x14ac:dyDescent="0.25">
      <c r="A5" s="1">
        <v>2</v>
      </c>
      <c r="B5" s="6" t="s">
        <v>17</v>
      </c>
      <c r="C5" s="6" t="s">
        <v>18</v>
      </c>
      <c r="D5" s="9" t="s">
        <v>13</v>
      </c>
      <c r="E5" s="9">
        <v>100</v>
      </c>
      <c r="F5" s="9"/>
      <c r="G5" s="10"/>
      <c r="H5" s="11">
        <v>5</v>
      </c>
      <c r="I5" s="10">
        <f>G5*1.05</f>
        <v>0</v>
      </c>
      <c r="J5" s="12">
        <f>E5*G5</f>
        <v>0</v>
      </c>
      <c r="K5" s="12">
        <f t="shared" si="0"/>
        <v>0</v>
      </c>
      <c r="L5" s="12" t="s">
        <v>26</v>
      </c>
      <c r="M5" s="13"/>
    </row>
    <row r="6" spans="1:13" ht="60" x14ac:dyDescent="0.25">
      <c r="A6" s="1">
        <v>3</v>
      </c>
      <c r="B6" s="6" t="s">
        <v>19</v>
      </c>
      <c r="C6" s="6" t="s">
        <v>20</v>
      </c>
      <c r="D6" s="9" t="s">
        <v>13</v>
      </c>
      <c r="E6" s="9">
        <v>100</v>
      </c>
      <c r="F6" s="9"/>
      <c r="G6" s="10"/>
      <c r="H6" s="11">
        <v>5</v>
      </c>
      <c r="I6" s="10">
        <f>G6*1.05</f>
        <v>0</v>
      </c>
      <c r="J6" s="12">
        <f>E6*G6</f>
        <v>0</v>
      </c>
      <c r="K6" s="12">
        <f t="shared" si="0"/>
        <v>0</v>
      </c>
      <c r="L6" s="12" t="s">
        <v>26</v>
      </c>
      <c r="M6" s="13"/>
    </row>
    <row r="7" spans="1:13" ht="30" x14ac:dyDescent="0.25">
      <c r="A7" s="1">
        <v>4</v>
      </c>
      <c r="B7" s="6" t="s">
        <v>21</v>
      </c>
      <c r="C7" s="6" t="s">
        <v>22</v>
      </c>
      <c r="D7" s="9" t="s">
        <v>13</v>
      </c>
      <c r="E7" s="9">
        <v>100</v>
      </c>
      <c r="F7" s="9"/>
      <c r="G7" s="10"/>
      <c r="H7" s="11">
        <v>5</v>
      </c>
      <c r="I7" s="10">
        <f>G7*1.05</f>
        <v>0</v>
      </c>
      <c r="J7" s="12">
        <f>E7*G7</f>
        <v>0</v>
      </c>
      <c r="K7" s="12">
        <f t="shared" si="0"/>
        <v>0</v>
      </c>
      <c r="L7" s="12" t="s">
        <v>26</v>
      </c>
      <c r="M7" s="13"/>
    </row>
    <row r="8" spans="1:13" ht="105" x14ac:dyDescent="0.25">
      <c r="A8" s="7">
        <v>5</v>
      </c>
      <c r="B8" s="6" t="s">
        <v>11</v>
      </c>
      <c r="C8" s="6" t="s">
        <v>12</v>
      </c>
      <c r="D8" s="8" t="s">
        <v>13</v>
      </c>
      <c r="E8" s="8">
        <v>3000</v>
      </c>
      <c r="F8" s="9"/>
      <c r="G8" s="13"/>
      <c r="H8" s="11">
        <v>5</v>
      </c>
      <c r="I8" s="14">
        <v>12.6</v>
      </c>
      <c r="J8" s="15">
        <f>E8*G8</f>
        <v>0</v>
      </c>
      <c r="K8" s="15">
        <f t="shared" si="0"/>
        <v>0</v>
      </c>
      <c r="L8" s="12" t="s">
        <v>26</v>
      </c>
      <c r="M8" s="16"/>
    </row>
    <row r="9" spans="1:13" x14ac:dyDescent="0.25">
      <c r="I9" t="s">
        <v>23</v>
      </c>
      <c r="J9" s="17">
        <f>SUM(J4:J8)</f>
        <v>0</v>
      </c>
      <c r="K9" s="18">
        <f t="shared" si="0"/>
        <v>0</v>
      </c>
      <c r="L9" s="19"/>
    </row>
  </sheetData>
  <mergeCells count="1">
    <mergeCell ref="C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>VULSK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Zbignevas Martiševskis</dc:creator>
  <cp:lastModifiedBy>Asta Volosevičienė</cp:lastModifiedBy>
  <dcterms:created xsi:type="dcterms:W3CDTF">2025-01-22T09:25:19Z</dcterms:created>
  <dcterms:modified xsi:type="dcterms:W3CDTF">2025-04-14T06:21:27Z</dcterms:modified>
</cp:coreProperties>
</file>